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C2373654-9A9E-4469-AD6D-FD0623D85A02}" xr6:coauthVersionLast="36" xr6:coauthVersionMax="47" xr10:uidLastSave="{00000000-0000-0000-0000-000000000000}"/>
  <bookViews>
    <workbookView xWindow="-110" yWindow="-110" windowWidth="19420" windowHeight="10420" xr2:uid="{E22D5737-05E6-4B53-9707-20267FCAA0B4}"/>
  </bookViews>
  <sheets>
    <sheet name="Index" sheetId="4" r:id="rId1"/>
    <sheet name="NSGPerfom" sheetId="1" r:id="rId2"/>
    <sheet name="NSGFinancial" sheetId="2" r:id="rId3"/>
    <sheet name="NSG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<sst xmlns="http://schemas.openxmlformats.org/spreadsheetml/2006/main" count="148" uniqueCount="92">
  <si>
    <t>Table 7.9 National School of Government Training Trading Account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</si>
  <si>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</si>
  <si>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</si>
  <si>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</si>
  <si>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</si>
  <si>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</si>
  <si>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</si>
  <si>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</si>
  <si>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</si>
  <si>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</si>
  <si>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</si>
  <si>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</si>
  <si>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</si>
  <si>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</si>
  <si>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Outcome 18: A capable and professional public service</t>
  </si>
  <si>
    <t>Department: National School of Government</t>
  </si>
  <si>
    <t>Table 7.10 National School of Government Training Trading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</si>
  <si>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</si>
  <si>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</si>
  <si>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</si>
  <si>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</si>
  <si>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</si>
  <si>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</si>
  <si>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</si>
  <si>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</si>
  <si>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Total</t>
  </si>
  <si>
    <t>Table 7.11 National School of Government Training Trading Account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</si>
  <si>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</si>
  <si>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</si>
  <si>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</si>
  <si>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</si>
  <si>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</si>
  <si>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</si>
  <si>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</si>
  <si>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</si>
  <si>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</si>
  <si>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</si>
  <si>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</si>
  <si>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</si>
  <si>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</si>
  <si>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</si>
  <si>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</si>
  <si>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</si>
  <si>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</si>
  <si>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</si>
  <si>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</si>
  <si>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</si>
  <si>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</si>
  <si>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</si>
  <si>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</si>
  <si>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increase/(decrease) in cash and cash equivalents</t>
  </si>
  <si>
    <t>Statement of financial position</t>
  </si>
  <si>
    <t>Carrying value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</si>
  <si>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</si>
  <si>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</si>
  <si>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</si>
  <si>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</si>
  <si>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</si>
  <si>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</si>
  <si>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</si>
  <si>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7.12 National School of Government Training Trading Account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</si>
  <si>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</si>
  <si>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</si>
  <si>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</si>
  <si>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</si>
  <si>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</si>
  <si>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</si>
  <si>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</si>
  <si>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</si>
  <si>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</si>
  <si>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National School of Government Training Trading Account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</si>
  <si>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</si>
  <si>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</si>
  <si>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</si>
  <si>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</si>
  <si>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</si>
  <si>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</si>
  <si>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</si>
  <si>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</si>
  <si>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</si>
  <si>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Entity name</t>
  </si>
  <si>
    <t>Table name</t>
  </si>
  <si>
    <t xml:space="preserve"> National School of Government Training Trading Account </t>
  </si>
  <si>
    <t xml:space="preserve">Number of skills assessment reports produced on specific departments or the public sector on training needs for relevant education, training and development interventions per year </t>
  </si>
  <si>
    <t>Public sector organisational staff development</t>
  </si>
  <si>
    <t>Number of thought leadership platforms or seminars hosted in partnership with public and private partners per year</t>
  </si>
  <si>
    <t xml:space="preserve">Public sector organisational staff development 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</si>
  <si>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</si>
  <si>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</si>
  <si>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1. Rand million.</t>
  </si>
  <si>
    <t>MTDP outcome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</si>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</sst>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2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0" fontId="8" fillId="0" borderId="19" xfId="6" applyFont="1" applyBorder="1" applyAlignment="1">
      <alignment horizontal="left" vertical="top"/>
    </xf>
    <xf numFmtId="167" fontId="8" fillId="0" borderId="19" xfId="6" applyNumberFormat="1" applyFont="1" applyBorder="1" applyAlignment="1">
      <alignment horizontal="right" vertical="top"/>
    </xf>
    <xf numFmtId="167" fontId="8" fillId="0" borderId="20" xfId="6" applyNumberFormat="1" applyFont="1" applyBorder="1" applyAlignment="1">
      <alignment horizontal="right" vertical="top"/>
    </xf>
    <xf numFmtId="168" fontId="8" fillId="4" borderId="19" xfId="6" applyNumberFormat="1" applyFont="1" applyFill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3" borderId="20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2" xfId="6" applyNumberFormat="1" applyFont="1" applyBorder="1" applyAlignment="1">
      <alignment horizontal="right" vertical="top" wrapText="1"/>
    </xf>
    <xf numFmtId="167" fontId="12" fillId="0" borderId="22" xfId="6" applyNumberFormat="1" applyFont="1" applyBorder="1" applyAlignment="1">
      <alignment horizontal="right" vertical="top"/>
    </xf>
    <xf numFmtId="167" fontId="12" fillId="0" borderId="23" xfId="6" applyNumberFormat="1" applyFont="1" applyBorder="1" applyAlignment="1">
      <alignment horizontal="right" vertical="top"/>
    </xf>
    <xf numFmtId="0" fontId="12" fillId="3" borderId="23" xfId="6" applyFont="1" applyFill="1" applyBorder="1"/>
    <xf numFmtId="169" fontId="12" fillId="0" borderId="22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24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2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3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19" xfId="6" applyFont="1" applyBorder="1" applyAlignment="1">
      <alignment horizontal="left" vertical="top" wrapText="1"/>
    </xf>
    <xf numFmtId="167" fontId="11" fillId="0" borderId="22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3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19" xfId="7" applyNumberFormat="1" applyFont="1" applyBorder="1" applyAlignment="1">
      <alignment horizontal="right" vertical="top"/>
    </xf>
    <xf numFmtId="167" fontId="11" fillId="0" borderId="27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3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19" xfId="7" applyNumberFormat="1" applyFont="1" applyBorder="1" applyAlignment="1">
      <alignment horizontal="left" vertical="top" wrapText="1"/>
    </xf>
    <xf numFmtId="167" fontId="11" fillId="0" borderId="20" xfId="7" applyNumberFormat="1" applyFont="1" applyBorder="1" applyAlignment="1">
      <alignment horizontal="right" vertical="top"/>
    </xf>
    <xf numFmtId="168" fontId="11" fillId="5" borderId="20" xfId="7" applyNumberFormat="1" applyFont="1" applyFill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0" fontId="13" fillId="4" borderId="19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168" fontId="11" fillId="3" borderId="28" xfId="7" applyNumberFormat="1" applyFont="1" applyFill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30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8" applyFont="1" applyBorder="1" applyAlignment="1">
      <alignment horizontal="right" vertical="top" wrapText="1"/>
    </xf>
    <xf numFmtId="164" fontId="11" fillId="0" borderId="23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8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2" xfId="7" quotePrefix="1" applyNumberFormat="1" applyFont="1" applyFill="1" applyBorder="1"/>
    <xf numFmtId="1" fontId="11" fillId="0" borderId="22" xfId="7" applyNumberFormat="1" applyFont="1" applyBorder="1" applyAlignment="1">
      <alignment horizontal="left" vertical="top"/>
    </xf>
    <xf numFmtId="0" fontId="11" fillId="0" borderId="0" xfId="8" applyFont="1" applyAlignment="1">
      <alignment horizontal="right" vertical="top"/>
    </xf>
    <xf numFmtId="0" fontId="11" fillId="0" borderId="31" xfId="8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2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24" xfId="7" applyNumberFormat="1" applyFont="1" applyFill="1" applyBorder="1"/>
    <xf numFmtId="164" fontId="12" fillId="5" borderId="0" xfId="7" applyNumberFormat="1" applyFont="1" applyFill="1"/>
    <xf numFmtId="49" fontId="11" fillId="0" borderId="22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3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2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2" fillId="0" borderId="23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2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2" xfId="7" applyNumberFormat="1" applyFont="1" applyBorder="1" applyAlignment="1">
      <alignment vertical="top" wrapText="1"/>
    </xf>
    <xf numFmtId="168" fontId="12" fillId="5" borderId="18" xfId="9" applyNumberFormat="1" applyFont="1" applyFill="1" applyBorder="1" applyAlignment="1" applyProtection="1">
      <alignment horizontal="right" vertical="top" wrapText="1"/>
    </xf>
    <xf numFmtId="168" fontId="12" fillId="5" borderId="23" xfId="9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24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31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24" xfId="9" applyNumberFormat="1" applyFont="1" applyFill="1" applyBorder="1" applyAlignment="1" applyProtection="1">
      <alignment horizontal="right" vertical="top" wrapText="1"/>
    </xf>
    <xf numFmtId="168" fontId="12" fillId="5" borderId="17" xfId="9" applyNumberFormat="1" applyFont="1" applyFill="1" applyBorder="1" applyAlignment="1" applyProtection="1">
      <alignment horizontal="right" vertical="top" wrapText="1"/>
    </xf>
    <xf numFmtId="170" fontId="12" fillId="0" borderId="28" xfId="7" applyNumberFormat="1" applyFont="1" applyBorder="1" applyAlignment="1">
      <alignment vertical="top" wrapText="1"/>
    </xf>
    <xf numFmtId="170" fontId="12" fillId="0" borderId="30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29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0" xfId="9" applyNumberFormat="1" applyFont="1" applyFill="1" applyBorder="1" applyAlignment="1" applyProtection="1">
      <alignment horizontal="right" vertical="top" wrapText="1"/>
    </xf>
    <xf numFmtId="168" fontId="12" fillId="5" borderId="28" xfId="9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8" fillId="0" borderId="0" xfId="11"/>
    <xf numFmtId="0" fontId="21" fillId="0" borderId="0" xfId="0" applyFont="1" applyAlignment="1">
      <alignment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5" fillId="0" borderId="31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3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7" fillId="0" borderId="0" xfId="5" applyFont="1" applyBorder="1"/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justify" vertical="center"/>
    </xf>
  </cellXfs>
  <cellStyles count="12">
    <cellStyle name="Hyperlink" xfId="11" builtinId="8"/>
    <cellStyle name="Normal" xfId="0" builtinId="0"/>
    <cellStyle name="Normal 10" xfId="10" xr:uid="{C30FADE7-4FA3-47A5-99EF-4D795187B4E9}"/>
    <cellStyle name="Normal 15" xfId="4" xr:uid="{C4788F43-BE6E-4AC5-B8D2-00666B236475}"/>
    <cellStyle name="Normal_Book1 2" xfId="5" xr:uid="{0EB68C7A-6229-4475-8A33-444F3C55A98F}"/>
    <cellStyle name="Normal_DBSA_PE30.2009N 2 2" xfId="6" xr:uid="{0F928293-1502-44DF-8857-D84C13ED2215}"/>
    <cellStyle name="Normal_DBSA_PE30.2009N 3 2" xfId="2" xr:uid="{0C230A78-9949-4A72-9E1A-3FDF40DC8CED}"/>
    <cellStyle name="Normal_Link to db 2 2" xfId="7" xr:uid="{7089AED5-B2B8-48E7-A8E2-69484EC4DF9C}"/>
    <cellStyle name="Normal_Link to db 3 2" xfId="3" xr:uid="{17A89C7E-3B12-4883-BF02-D3F0C587F0AF}"/>
    <cellStyle name="Normal_Revenue Tables 2 2 2" xfId="8" xr:uid="{12A20B90-AAFF-47E0-A827-1E407334E31A}"/>
    <cellStyle name="Percent" xfId="1" builtinId="5"/>
    <cellStyle name="Percent 2 2 3" xfId="9" xr:uid="{326A809D-617A-4502-BA79-52D644C07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EC53-4783-443D-9859-F439659382EE}">
  <sheetPr codeName="Sheet2"/>
  <dimension ref="A1:B5"/>
  <sheetViews>
    <sheetView showGridLines="0" tabSelected="1" workbookViewId="0">
      <selection activeCell="K21" sqref="K21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80</v>
      </c>
      <c r="B1" s="5" t="s">
        <v>81</v>
      </c>
    </row>
    <row r="2" spans="1:2" x14ac:dyDescent="0.35">
      <c r="A2" t="s">
        <v>82</v>
      </c>
      <c r="B2" s="187" t="s">
        <v>0</v>
      </c>
    </row>
    <row r="3" spans="1:2" x14ac:dyDescent="0.35">
      <c r="B3" s="187" t="s">
        <v>16</v>
      </c>
    </row>
    <row r="4" spans="1:2" x14ac:dyDescent="0.35">
      <c r="B4" s="187" t="s">
        <v>26</v>
      </c>
    </row>
    <row r="5" spans="1:2" x14ac:dyDescent="0.35">
      <c r="B5" s="187" t="s">
        <v>60</v>
      </c>
    </row>
  </sheetData>
  <hyperlinks>
    <hyperlink ref="B2" location="NSGPerfom!B2" display="NSGPerfom!B2" xr:uid="{9F35FC1D-4F99-44F0-BD87-BF1807F7A908}"/>
    <hyperlink ref="B3" location="NSGFinancial!B2" display="NSGFinancial!B2" xr:uid="{1353C84F-85C1-4708-88CD-4C750E1A918F}"/>
    <hyperlink ref="B4" location="NSGFinancial!B8" display="NSGFinancial!B8" xr:uid="{B5211D55-1D1B-4D8D-905C-5413313562DA}"/>
    <hyperlink ref="B5" location="NSGPersonnel!B2" display="NSGPersonnel!B2" xr:uid="{6A77DD8F-ACD3-41DD-8EC6-75D569FDB84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68969-6827-48C3-ABDB-166BE4DE44EE}">
  <dimension ref="B1:AB7"/>
  <sheetViews>
    <sheetView showGridLines="0" workbookViewId="0">
      <selection activeCell="N9" sqref="N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15</v>
      </c>
      <c r="AB1">
        <f>SUMPRODUCT(LEN(B2)-LEN(SUBSTITUTE(B2,{1,2,3,4,5,6,7,8,9,0},"")))</f>
        <v>2</v>
      </c>
    </row>
    <row r="2" spans="2:28" x14ac:dyDescent="0.35">
      <c r="B2" s="189" t="s">
        <v>0</v>
      </c>
      <c r="C2" s="189"/>
      <c r="D2" s="189"/>
      <c r="E2" s="189"/>
      <c r="F2" s="189"/>
      <c r="G2" s="189"/>
      <c r="H2" s="189"/>
      <c r="I2" s="189"/>
      <c r="J2" s="189"/>
      <c r="K2" s="189"/>
    </row>
    <row r="3" spans="2:28" ht="22" x14ac:dyDescent="0.35">
      <c r="B3" s="1"/>
      <c r="C3" s="2"/>
      <c r="D3" s="3"/>
      <c r="E3" s="190" t="s">
        <v>1</v>
      </c>
      <c r="F3" s="191"/>
      <c r="G3" s="192"/>
      <c r="H3" s="4" t="s">
        <v>2</v>
      </c>
      <c r="I3" s="193" t="s">
        <v>3</v>
      </c>
      <c r="J3" s="194"/>
      <c r="K3" s="194"/>
    </row>
    <row r="4" spans="2:28" ht="22" x14ac:dyDescent="0.35">
      <c r="B4" s="213" t="s">
        <v>4</v>
      </c>
      <c r="C4" s="214" t="s">
        <v>5</v>
      </c>
      <c r="D4" s="214" t="s">
        <v>90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66.5" x14ac:dyDescent="0.35">
      <c r="B5" s="218" t="s">
        <v>83</v>
      </c>
      <c r="C5" s="219" t="s">
        <v>84</v>
      </c>
      <c r="D5" s="220" t="s">
        <v>14</v>
      </c>
      <c r="E5" s="221">
        <v>11</v>
      </c>
      <c r="F5" s="221">
        <v>9</v>
      </c>
      <c r="G5" s="221">
        <v>6</v>
      </c>
      <c r="H5" s="221">
        <v>9</v>
      </c>
      <c r="I5" s="221">
        <v>6</v>
      </c>
      <c r="J5" s="221">
        <v>6</v>
      </c>
      <c r="K5" s="222">
        <v>8</v>
      </c>
    </row>
    <row r="6" spans="2:28" ht="38" x14ac:dyDescent="0.35">
      <c r="B6" s="223" t="s">
        <v>85</v>
      </c>
      <c r="C6" s="224" t="s">
        <v>86</v>
      </c>
      <c r="D6" s="225"/>
      <c r="E6" s="226" t="s">
        <v>87</v>
      </c>
      <c r="F6" s="226" t="s">
        <v>87</v>
      </c>
      <c r="G6" s="226" t="s">
        <v>87</v>
      </c>
      <c r="H6" s="226" t="s">
        <v>87</v>
      </c>
      <c r="I6" s="226">
        <v>2</v>
      </c>
      <c r="J6" s="226">
        <v>4</v>
      </c>
      <c r="K6" s="227">
        <v>6</v>
      </c>
    </row>
    <row r="7" spans="2:28" x14ac:dyDescent="0.35">
      <c r="B7" s="188" t="s">
        <v>88</v>
      </c>
      <c r="C7" s="217"/>
      <c r="D7" s="217"/>
      <c r="E7" s="217"/>
      <c r="F7" s="217"/>
      <c r="G7" s="217"/>
      <c r="H7" s="217"/>
      <c r="I7" s="217"/>
      <c r="J7" s="217"/>
      <c r="K7" s="217"/>
    </row>
  </sheetData>
  <mergeCells count="4">
    <mergeCell ref="B2:K2"/>
    <mergeCell ref="E3:G3"/>
    <mergeCell ref="I3:K3"/>
    <mergeCell ref="D5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B3704-4D3D-45B2-85DE-9EAC79D9641D}">
  <dimension ref="B1:M5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15</v>
      </c>
    </row>
    <row r="2" spans="2:13" x14ac:dyDescent="0.35">
      <c r="B2" s="195" t="s">
        <v>16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2:13" ht="51" x14ac:dyDescent="0.3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35">
      <c r="B4" s="16" t="s">
        <v>22</v>
      </c>
      <c r="C4" s="17" t="s">
        <v>6</v>
      </c>
      <c r="D4" s="17" t="s">
        <v>7</v>
      </c>
      <c r="E4" s="17" t="s">
        <v>8</v>
      </c>
      <c r="F4" s="18" t="s">
        <v>9</v>
      </c>
      <c r="G4" s="196" t="s">
        <v>23</v>
      </c>
      <c r="H4" s="197"/>
      <c r="I4" s="17" t="s">
        <v>10</v>
      </c>
      <c r="J4" s="17" t="s">
        <v>11</v>
      </c>
      <c r="K4" s="17" t="s">
        <v>12</v>
      </c>
      <c r="L4" s="196" t="s">
        <v>24</v>
      </c>
      <c r="M4" s="198"/>
    </row>
    <row r="5" spans="2:13" x14ac:dyDescent="0.35">
      <c r="B5" s="19" t="s">
        <v>13</v>
      </c>
      <c r="C5" s="20">
        <v>181.68712267700249</v>
      </c>
      <c r="D5" s="20">
        <v>195.47177256999998</v>
      </c>
      <c r="E5" s="20">
        <v>241.65299999999999</v>
      </c>
      <c r="F5" s="21">
        <v>213.7292089050737</v>
      </c>
      <c r="G5" s="22">
        <v>5.6000000000000001E-2</v>
      </c>
      <c r="H5" s="22">
        <v>1</v>
      </c>
      <c r="I5" s="20">
        <v>218.48650520850677</v>
      </c>
      <c r="J5" s="20">
        <v>223.97660985615721</v>
      </c>
      <c r="K5" s="20">
        <v>229.47055729968429</v>
      </c>
      <c r="L5" s="22">
        <v>2.4E-2</v>
      </c>
      <c r="M5" s="23">
        <v>1</v>
      </c>
    </row>
    <row r="6" spans="2:13" x14ac:dyDescent="0.35">
      <c r="B6" s="24" t="s">
        <v>25</v>
      </c>
      <c r="C6" s="25">
        <v>181.68712267700249</v>
      </c>
      <c r="D6" s="25">
        <v>195.47177256999998</v>
      </c>
      <c r="E6" s="25">
        <v>241.65299999999999</v>
      </c>
      <c r="F6" s="26">
        <v>213.7292089050737</v>
      </c>
      <c r="G6" s="27">
        <v>5.6000000000000001E-2</v>
      </c>
      <c r="H6" s="28">
        <v>1</v>
      </c>
      <c r="I6" s="25">
        <v>218.48650520850677</v>
      </c>
      <c r="J6" s="25">
        <v>223.97660985615721</v>
      </c>
      <c r="K6" s="25">
        <v>229.47055729968429</v>
      </c>
      <c r="L6" s="29">
        <v>2.4E-2</v>
      </c>
      <c r="M6" s="30">
        <v>1</v>
      </c>
    </row>
    <row r="7" spans="2:13" x14ac:dyDescent="0.35">
      <c r="B7" s="31"/>
      <c r="C7" s="31"/>
      <c r="D7" s="31"/>
      <c r="E7" s="32"/>
      <c r="F7" s="32"/>
      <c r="G7" s="32"/>
      <c r="H7" s="32"/>
      <c r="I7" s="32"/>
      <c r="J7" s="32"/>
      <c r="K7" s="32"/>
      <c r="L7" s="32"/>
      <c r="M7" s="32"/>
    </row>
    <row r="8" spans="2:13" x14ac:dyDescent="0.35">
      <c r="B8" s="195" t="s">
        <v>26</v>
      </c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</row>
    <row r="9" spans="2:13" ht="48.5" x14ac:dyDescent="0.35">
      <c r="B9" s="33" t="s">
        <v>27</v>
      </c>
      <c r="C9" s="34"/>
      <c r="D9" s="35" t="s">
        <v>17</v>
      </c>
      <c r="E9" s="36"/>
      <c r="F9" s="37" t="s">
        <v>18</v>
      </c>
      <c r="G9" s="38" t="s">
        <v>19</v>
      </c>
      <c r="H9" s="38" t="s">
        <v>20</v>
      </c>
      <c r="I9" s="39" t="s">
        <v>21</v>
      </c>
      <c r="J9" s="40"/>
      <c r="K9" s="41"/>
      <c r="L9" s="38" t="s">
        <v>19</v>
      </c>
      <c r="M9" s="42" t="s">
        <v>20</v>
      </c>
    </row>
    <row r="10" spans="2:13" x14ac:dyDescent="0.35">
      <c r="B10" s="43" t="s">
        <v>22</v>
      </c>
      <c r="C10" s="44" t="s">
        <v>6</v>
      </c>
      <c r="D10" s="44" t="s">
        <v>7</v>
      </c>
      <c r="E10" s="44" t="s">
        <v>8</v>
      </c>
      <c r="F10" s="45" t="s">
        <v>9</v>
      </c>
      <c r="G10" s="199" t="s">
        <v>23</v>
      </c>
      <c r="H10" s="200"/>
      <c r="I10" s="44" t="s">
        <v>10</v>
      </c>
      <c r="J10" s="44" t="s">
        <v>11</v>
      </c>
      <c r="K10" s="44" t="s">
        <v>12</v>
      </c>
      <c r="L10" s="199" t="s">
        <v>24</v>
      </c>
      <c r="M10" s="201"/>
    </row>
    <row r="11" spans="2:13" x14ac:dyDescent="0.35">
      <c r="B11" s="46" t="s">
        <v>28</v>
      </c>
      <c r="C11" s="47"/>
      <c r="D11" s="48"/>
      <c r="E11" s="48"/>
      <c r="F11" s="49"/>
      <c r="G11" s="50"/>
      <c r="H11" s="50"/>
      <c r="I11" s="48"/>
      <c r="J11" s="48"/>
      <c r="K11" s="51"/>
      <c r="L11" s="50"/>
      <c r="M11" s="52"/>
    </row>
    <row r="12" spans="2:13" x14ac:dyDescent="0.35">
      <c r="B12" s="46" t="s">
        <v>29</v>
      </c>
      <c r="C12" s="53">
        <v>105.12208184999999</v>
      </c>
      <c r="D12" s="53">
        <v>128.46600000000001</v>
      </c>
      <c r="E12" s="53">
        <v>163.005</v>
      </c>
      <c r="F12" s="54">
        <v>105.78500000000001</v>
      </c>
      <c r="G12" s="55">
        <v>2E-3</v>
      </c>
      <c r="H12" s="55">
        <v>0.53100000000000003</v>
      </c>
      <c r="I12" s="53">
        <v>105.95903588002689</v>
      </c>
      <c r="J12" s="53">
        <v>106.13992997668808</v>
      </c>
      <c r="K12" s="53">
        <v>106.33099682563905</v>
      </c>
      <c r="L12" s="55">
        <v>2E-3</v>
      </c>
      <c r="M12" s="56">
        <v>0.47899999999999998</v>
      </c>
    </row>
    <row r="13" spans="2:13" ht="19" x14ac:dyDescent="0.35">
      <c r="B13" s="57" t="s">
        <v>30</v>
      </c>
      <c r="C13" s="58">
        <v>98.863081849999986</v>
      </c>
      <c r="D13" s="59">
        <v>118.242</v>
      </c>
      <c r="E13" s="60">
        <v>143.20599999999999</v>
      </c>
      <c r="F13" s="60">
        <v>101.89400000000001</v>
      </c>
      <c r="G13" s="61">
        <v>0.01</v>
      </c>
      <c r="H13" s="61">
        <v>0.49</v>
      </c>
      <c r="I13" s="59">
        <v>101.89400000000001</v>
      </c>
      <c r="J13" s="59">
        <v>101.89400000000001</v>
      </c>
      <c r="K13" s="60">
        <v>101.89400000000001</v>
      </c>
      <c r="L13" s="61">
        <v>0</v>
      </c>
      <c r="M13" s="61">
        <v>0.46100000000000002</v>
      </c>
    </row>
    <row r="14" spans="2:13" x14ac:dyDescent="0.35">
      <c r="B14" s="57" t="s">
        <v>31</v>
      </c>
      <c r="C14" s="62">
        <v>6.2590000000000003</v>
      </c>
      <c r="D14" s="63">
        <v>10.224</v>
      </c>
      <c r="E14" s="64">
        <v>19.798999999999999</v>
      </c>
      <c r="F14" s="64">
        <v>3.891</v>
      </c>
      <c r="G14" s="65">
        <v>-0.14699999999999999</v>
      </c>
      <c r="H14" s="65">
        <v>4.1000000000000002E-2</v>
      </c>
      <c r="I14" s="63">
        <v>4.0650358800268798</v>
      </c>
      <c r="J14" s="63">
        <v>4.2459299766880756</v>
      </c>
      <c r="K14" s="64">
        <v>4.4369968256390395</v>
      </c>
      <c r="L14" s="65">
        <v>4.4999999999999998E-2</v>
      </c>
      <c r="M14" s="65">
        <v>1.9E-2</v>
      </c>
    </row>
    <row r="15" spans="2:13" x14ac:dyDescent="0.35">
      <c r="B15" s="66" t="s">
        <v>32</v>
      </c>
      <c r="C15" s="53">
        <v>103.423</v>
      </c>
      <c r="D15" s="53">
        <v>116.389</v>
      </c>
      <c r="E15" s="53">
        <v>108.235</v>
      </c>
      <c r="F15" s="67">
        <v>107.944</v>
      </c>
      <c r="G15" s="68">
        <v>1.4E-2</v>
      </c>
      <c r="H15" s="68">
        <v>0.46899999999999997</v>
      </c>
      <c r="I15" s="53">
        <v>112.527</v>
      </c>
      <c r="J15" s="53">
        <v>117.837</v>
      </c>
      <c r="K15" s="53">
        <v>123.13966499999999</v>
      </c>
      <c r="L15" s="68">
        <v>4.4999999999999998E-2</v>
      </c>
      <c r="M15" s="69">
        <v>0.52100000000000002</v>
      </c>
    </row>
    <row r="16" spans="2:13" x14ac:dyDescent="0.35">
      <c r="B16" s="70" t="s">
        <v>33</v>
      </c>
      <c r="C16" s="71">
        <v>208.54508184999997</v>
      </c>
      <c r="D16" s="71">
        <v>244.85500000000002</v>
      </c>
      <c r="E16" s="72">
        <v>271.24</v>
      </c>
      <c r="F16" s="72">
        <v>213.72900000000001</v>
      </c>
      <c r="G16" s="73">
        <v>8.0000000000000002E-3</v>
      </c>
      <c r="H16" s="73">
        <v>1</v>
      </c>
      <c r="I16" s="71">
        <v>218.48603588002689</v>
      </c>
      <c r="J16" s="71">
        <v>223.9769299766881</v>
      </c>
      <c r="K16" s="72">
        <v>229.47066182563904</v>
      </c>
      <c r="L16" s="73">
        <v>2.4E-2</v>
      </c>
      <c r="M16" s="74">
        <v>1</v>
      </c>
    </row>
    <row r="17" spans="2:13" x14ac:dyDescent="0.35">
      <c r="B17" s="46" t="s">
        <v>34</v>
      </c>
      <c r="C17" s="75"/>
      <c r="D17" s="75"/>
      <c r="E17" s="75"/>
      <c r="F17" s="76"/>
      <c r="G17" s="77"/>
      <c r="H17" s="77"/>
      <c r="I17" s="75"/>
      <c r="J17" s="75"/>
      <c r="K17" s="75"/>
      <c r="L17" s="77"/>
      <c r="M17" s="78"/>
    </row>
    <row r="18" spans="2:13" x14ac:dyDescent="0.35">
      <c r="B18" s="46" t="s">
        <v>35</v>
      </c>
      <c r="C18" s="53">
        <v>181.68712267700249</v>
      </c>
      <c r="D18" s="53">
        <v>195.47177256999998</v>
      </c>
      <c r="E18" s="53">
        <v>241.65300000000002</v>
      </c>
      <c r="F18" s="54">
        <v>213.7292089050737</v>
      </c>
      <c r="G18" s="79">
        <v>5.6000000000000001E-2</v>
      </c>
      <c r="H18" s="79">
        <v>1</v>
      </c>
      <c r="I18" s="53">
        <v>218.4865052085068</v>
      </c>
      <c r="J18" s="53">
        <v>223.97660985615721</v>
      </c>
      <c r="K18" s="53">
        <v>229.47055729968426</v>
      </c>
      <c r="L18" s="79">
        <v>2.4E-2</v>
      </c>
      <c r="M18" s="80">
        <v>1</v>
      </c>
    </row>
    <row r="19" spans="2:13" x14ac:dyDescent="0.35">
      <c r="B19" s="57" t="s">
        <v>36</v>
      </c>
      <c r="C19" s="58">
        <v>92.307137349999991</v>
      </c>
      <c r="D19" s="59">
        <v>94.123000000000005</v>
      </c>
      <c r="E19" s="60">
        <v>105.64100000000001</v>
      </c>
      <c r="F19" s="60">
        <v>115.83149809999999</v>
      </c>
      <c r="G19" s="61">
        <v>7.9000000000000001E-2</v>
      </c>
      <c r="H19" s="61">
        <v>0.49199999999999999</v>
      </c>
      <c r="I19" s="59">
        <v>120.79674921488001</v>
      </c>
      <c r="J19" s="59">
        <v>125.94970455494189</v>
      </c>
      <c r="K19" s="60">
        <v>131.61744125991424</v>
      </c>
      <c r="L19" s="61">
        <v>4.3999999999999997E-2</v>
      </c>
      <c r="M19" s="61">
        <v>0.55800000000000005</v>
      </c>
    </row>
    <row r="20" spans="2:13" x14ac:dyDescent="0.35">
      <c r="B20" s="57" t="s">
        <v>37</v>
      </c>
      <c r="C20" s="62">
        <v>89.379985327002487</v>
      </c>
      <c r="D20" s="63">
        <v>101.34877256999999</v>
      </c>
      <c r="E20" s="64">
        <v>136.012</v>
      </c>
      <c r="F20" s="64">
        <v>97.897710805073714</v>
      </c>
      <c r="G20" s="65">
        <v>3.1E-2</v>
      </c>
      <c r="H20" s="65">
        <v>0.50800000000000001</v>
      </c>
      <c r="I20" s="63">
        <v>97.689755993626775</v>
      </c>
      <c r="J20" s="63">
        <v>98.026905301215308</v>
      </c>
      <c r="K20" s="64">
        <v>97.853116039770015</v>
      </c>
      <c r="L20" s="65">
        <v>0</v>
      </c>
      <c r="M20" s="65">
        <v>0.442</v>
      </c>
    </row>
    <row r="21" spans="2:13" x14ac:dyDescent="0.35">
      <c r="B21" s="70" t="s">
        <v>38</v>
      </c>
      <c r="C21" s="81">
        <v>181.68712267700249</v>
      </c>
      <c r="D21" s="81">
        <v>195.47177256999998</v>
      </c>
      <c r="E21" s="82">
        <v>241.65300000000002</v>
      </c>
      <c r="F21" s="82">
        <v>213.7292089050737</v>
      </c>
      <c r="G21" s="73">
        <v>5.6000000000000001E-2</v>
      </c>
      <c r="H21" s="73">
        <v>1</v>
      </c>
      <c r="I21" s="81">
        <v>218.4865052085068</v>
      </c>
      <c r="J21" s="81">
        <v>223.97660985615721</v>
      </c>
      <c r="K21" s="82">
        <v>229.47055729968426</v>
      </c>
      <c r="L21" s="73">
        <v>2.4E-2</v>
      </c>
      <c r="M21" s="74">
        <v>1</v>
      </c>
    </row>
    <row r="22" spans="2:13" x14ac:dyDescent="0.35">
      <c r="B22" s="83" t="s">
        <v>39</v>
      </c>
      <c r="C22" s="84">
        <v>26.9</v>
      </c>
      <c r="D22" s="84">
        <v>49.4</v>
      </c>
      <c r="E22" s="85">
        <v>29.6</v>
      </c>
      <c r="F22" s="85">
        <v>0</v>
      </c>
      <c r="G22" s="86">
        <v>-1</v>
      </c>
      <c r="H22" s="86"/>
      <c r="I22" s="84">
        <v>0</v>
      </c>
      <c r="J22" s="84">
        <v>0</v>
      </c>
      <c r="K22" s="85">
        <v>0</v>
      </c>
      <c r="L22" s="86">
        <v>0</v>
      </c>
      <c r="M22" s="87"/>
    </row>
    <row r="23" spans="2:13" x14ac:dyDescent="0.35">
      <c r="B23" s="46"/>
      <c r="C23" s="88"/>
      <c r="D23" s="88"/>
      <c r="E23" s="88"/>
      <c r="F23" s="88"/>
      <c r="G23" s="89"/>
      <c r="H23" s="89"/>
      <c r="I23" s="88"/>
      <c r="J23" s="88"/>
      <c r="K23" s="88"/>
      <c r="L23" s="89"/>
      <c r="M23" s="90"/>
    </row>
    <row r="24" spans="2:13" x14ac:dyDescent="0.35">
      <c r="B24" s="91" t="s">
        <v>40</v>
      </c>
      <c r="C24" s="92"/>
      <c r="D24" s="92"/>
      <c r="E24" s="92"/>
      <c r="F24" s="92"/>
      <c r="G24" s="93"/>
      <c r="H24" s="93"/>
      <c r="I24" s="92"/>
      <c r="J24" s="92"/>
      <c r="K24" s="92"/>
      <c r="L24" s="93"/>
      <c r="M24" s="93"/>
    </row>
    <row r="25" spans="2:13" x14ac:dyDescent="0.35">
      <c r="B25" s="94" t="s">
        <v>41</v>
      </c>
      <c r="C25" s="95">
        <v>45.232654999999966</v>
      </c>
      <c r="D25" s="95">
        <v>50.933227430000017</v>
      </c>
      <c r="E25" s="95">
        <v>24.236999999999995</v>
      </c>
      <c r="F25" s="96">
        <v>7.8476903643769731</v>
      </c>
      <c r="G25" s="97">
        <v>-0.442</v>
      </c>
      <c r="H25" s="97">
        <v>1</v>
      </c>
      <c r="I25" s="95">
        <v>7.9463756927011104</v>
      </c>
      <c r="J25" s="95">
        <v>8.5890177118932343</v>
      </c>
      <c r="K25" s="98">
        <v>8.9755235089284611</v>
      </c>
      <c r="L25" s="97">
        <v>4.5999999999999999E-2</v>
      </c>
      <c r="M25" s="99">
        <v>1</v>
      </c>
    </row>
    <row r="26" spans="2:13" x14ac:dyDescent="0.35">
      <c r="B26" s="100" t="s">
        <v>42</v>
      </c>
      <c r="C26" s="88"/>
      <c r="D26" s="88"/>
      <c r="E26" s="88"/>
      <c r="F26" s="101"/>
      <c r="G26" s="55"/>
      <c r="H26" s="55"/>
      <c r="I26" s="88"/>
      <c r="J26" s="88"/>
      <c r="K26" s="88"/>
      <c r="L26" s="55"/>
      <c r="M26" s="56"/>
    </row>
    <row r="27" spans="2:13" x14ac:dyDescent="0.35">
      <c r="B27" s="100" t="s">
        <v>43</v>
      </c>
      <c r="C27" s="53">
        <v>139.90959499999997</v>
      </c>
      <c r="D27" s="53">
        <v>128.95000000000002</v>
      </c>
      <c r="E27" s="53">
        <v>158.21700000000001</v>
      </c>
      <c r="F27" s="54">
        <v>129.40466245291097</v>
      </c>
      <c r="G27" s="55">
        <v>-2.5999999999999999E-2</v>
      </c>
      <c r="H27" s="55">
        <v>0.56200000000000006</v>
      </c>
      <c r="I27" s="53">
        <v>135.20199133080138</v>
      </c>
      <c r="J27" s="53">
        <v>141.20495974588897</v>
      </c>
      <c r="K27" s="53">
        <v>147.55918293445399</v>
      </c>
      <c r="L27" s="55">
        <v>4.4999999999999998E-2</v>
      </c>
      <c r="M27" s="56">
        <v>0.54500000000000004</v>
      </c>
    </row>
    <row r="28" spans="2:13" ht="19" x14ac:dyDescent="0.35">
      <c r="B28" s="102" t="s">
        <v>44</v>
      </c>
      <c r="C28" s="58">
        <v>136.90917499999998</v>
      </c>
      <c r="D28" s="59">
        <v>119.65300000000001</v>
      </c>
      <c r="E28" s="59">
        <v>141.48400000000001</v>
      </c>
      <c r="F28" s="103">
        <v>125.97118378118368</v>
      </c>
      <c r="G28" s="61">
        <v>-2.7E-2</v>
      </c>
      <c r="H28" s="61">
        <v>0.53</v>
      </c>
      <c r="I28" s="59">
        <v>131.61469281458071</v>
      </c>
      <c r="J28" s="59">
        <v>137.4583851755481</v>
      </c>
      <c r="K28" s="60">
        <v>143.64401250844779</v>
      </c>
      <c r="L28" s="61">
        <v>4.4999999999999998E-2</v>
      </c>
      <c r="M28" s="61">
        <v>0.53100000000000003</v>
      </c>
    </row>
    <row r="29" spans="2:13" x14ac:dyDescent="0.35">
      <c r="B29" s="102" t="s">
        <v>45</v>
      </c>
      <c r="C29" s="62">
        <v>3.0004199999999996</v>
      </c>
      <c r="D29" s="63">
        <v>9.2970000000000006</v>
      </c>
      <c r="E29" s="63">
        <v>16.733000000000001</v>
      </c>
      <c r="F29" s="104">
        <v>3.4334786717272796</v>
      </c>
      <c r="G29" s="65">
        <v>4.5999999999999999E-2</v>
      </c>
      <c r="H29" s="65">
        <v>3.2000000000000001E-2</v>
      </c>
      <c r="I29" s="63">
        <v>3.5872985162206614</v>
      </c>
      <c r="J29" s="63">
        <v>3.7465745703408588</v>
      </c>
      <c r="K29" s="64">
        <v>3.9151704260061972</v>
      </c>
      <c r="L29" s="65">
        <v>4.4999999999999998E-2</v>
      </c>
      <c r="M29" s="65">
        <v>1.4E-2</v>
      </c>
    </row>
    <row r="30" spans="2:13" x14ac:dyDescent="0.35">
      <c r="B30" s="100" t="s">
        <v>32</v>
      </c>
      <c r="C30" s="53">
        <v>101.01900000000001</v>
      </c>
      <c r="D30" s="53">
        <v>115.721</v>
      </c>
      <c r="E30" s="53">
        <v>107.80200000000001</v>
      </c>
      <c r="F30" s="54">
        <v>107.944</v>
      </c>
      <c r="G30" s="55">
        <v>2.1999999999999999E-2</v>
      </c>
      <c r="H30" s="55">
        <v>0.438</v>
      </c>
      <c r="I30" s="53">
        <v>112.527</v>
      </c>
      <c r="J30" s="53">
        <v>117.837</v>
      </c>
      <c r="K30" s="53">
        <v>123.13966499999999</v>
      </c>
      <c r="L30" s="55">
        <v>4.4999999999999998E-2</v>
      </c>
      <c r="M30" s="56">
        <v>0.45500000000000002</v>
      </c>
    </row>
    <row r="31" spans="2:13" x14ac:dyDescent="0.35">
      <c r="B31" s="105" t="s">
        <v>46</v>
      </c>
      <c r="C31" s="81">
        <v>240.92859499999997</v>
      </c>
      <c r="D31" s="81">
        <v>244.67100000000002</v>
      </c>
      <c r="E31" s="81">
        <v>266.01900000000001</v>
      </c>
      <c r="F31" s="106">
        <v>237.34866245291096</v>
      </c>
      <c r="G31" s="107">
        <v>-5.0000000000000001E-3</v>
      </c>
      <c r="H31" s="107">
        <v>1</v>
      </c>
      <c r="I31" s="81">
        <v>247.72899133080136</v>
      </c>
      <c r="J31" s="81">
        <v>259.04195974588896</v>
      </c>
      <c r="K31" s="82">
        <v>270.69884793445397</v>
      </c>
      <c r="L31" s="107">
        <v>4.4999999999999998E-2</v>
      </c>
      <c r="M31" s="108">
        <v>1</v>
      </c>
    </row>
    <row r="32" spans="2:13" x14ac:dyDescent="0.35">
      <c r="B32" s="109" t="s">
        <v>47</v>
      </c>
      <c r="C32" s="75"/>
      <c r="D32" s="75"/>
      <c r="E32" s="75"/>
      <c r="F32" s="76"/>
      <c r="G32" s="97"/>
      <c r="H32" s="97"/>
      <c r="I32" s="75"/>
      <c r="J32" s="75"/>
      <c r="K32" s="75"/>
      <c r="L32" s="97"/>
      <c r="M32" s="99"/>
    </row>
    <row r="33" spans="2:13" x14ac:dyDescent="0.35">
      <c r="B33" s="100" t="s">
        <v>48</v>
      </c>
      <c r="C33" s="53">
        <v>195.69594000000001</v>
      </c>
      <c r="D33" s="53">
        <v>193.73777257</v>
      </c>
      <c r="E33" s="53">
        <v>241.78200000000001</v>
      </c>
      <c r="F33" s="54">
        <v>229.50097208853398</v>
      </c>
      <c r="G33" s="55">
        <v>5.5E-2</v>
      </c>
      <c r="H33" s="55">
        <v>1</v>
      </c>
      <c r="I33" s="53">
        <v>239.78261563810025</v>
      </c>
      <c r="J33" s="53">
        <v>250.45294203399573</v>
      </c>
      <c r="K33" s="53">
        <v>261.7233244255255</v>
      </c>
      <c r="L33" s="55">
        <v>4.4999999999999998E-2</v>
      </c>
      <c r="M33" s="56">
        <v>1</v>
      </c>
    </row>
    <row r="34" spans="2:13" x14ac:dyDescent="0.35">
      <c r="B34" s="102" t="s">
        <v>36</v>
      </c>
      <c r="C34" s="58">
        <v>104.21899999999999</v>
      </c>
      <c r="D34" s="59">
        <v>95.588999999999999</v>
      </c>
      <c r="E34" s="59">
        <v>105.435</v>
      </c>
      <c r="F34" s="103">
        <v>110.831</v>
      </c>
      <c r="G34" s="61">
        <v>2.1000000000000001E-2</v>
      </c>
      <c r="H34" s="61">
        <v>0.48599999999999999</v>
      </c>
      <c r="I34" s="59">
        <v>115.79622879999999</v>
      </c>
      <c r="J34" s="59">
        <v>120.9491609816</v>
      </c>
      <c r="K34" s="60">
        <v>126.391873225772</v>
      </c>
      <c r="L34" s="61">
        <v>4.4999999999999998E-2</v>
      </c>
      <c r="M34" s="61">
        <v>0.48299999999999998</v>
      </c>
    </row>
    <row r="35" spans="2:13" x14ac:dyDescent="0.35">
      <c r="B35" s="102" t="s">
        <v>37</v>
      </c>
      <c r="C35" s="62">
        <v>91.476939999999999</v>
      </c>
      <c r="D35" s="63">
        <v>98.148772569999991</v>
      </c>
      <c r="E35" s="63">
        <v>136.34700000000001</v>
      </c>
      <c r="F35" s="104">
        <v>118.66997208853398</v>
      </c>
      <c r="G35" s="65">
        <v>9.0999999999999998E-2</v>
      </c>
      <c r="H35" s="65">
        <v>0.51400000000000001</v>
      </c>
      <c r="I35" s="63">
        <v>123.98638683810026</v>
      </c>
      <c r="J35" s="63">
        <v>129.50378105239574</v>
      </c>
      <c r="K35" s="64">
        <v>135.3314511997535</v>
      </c>
      <c r="L35" s="65">
        <v>4.4999999999999998E-2</v>
      </c>
      <c r="M35" s="65">
        <v>0.51700000000000002</v>
      </c>
    </row>
    <row r="36" spans="2:13" x14ac:dyDescent="0.35">
      <c r="B36" s="105" t="s">
        <v>49</v>
      </c>
      <c r="C36" s="81">
        <v>195.69594000000001</v>
      </c>
      <c r="D36" s="81">
        <v>193.73777257</v>
      </c>
      <c r="E36" s="81">
        <v>241.78200000000001</v>
      </c>
      <c r="F36" s="106">
        <v>229.50097208853398</v>
      </c>
      <c r="G36" s="107">
        <v>5.5E-2</v>
      </c>
      <c r="H36" s="107">
        <v>1</v>
      </c>
      <c r="I36" s="81">
        <v>239.78261563810025</v>
      </c>
      <c r="J36" s="81">
        <v>250.45294203399573</v>
      </c>
      <c r="K36" s="82">
        <v>261.7233244255255</v>
      </c>
      <c r="L36" s="107">
        <v>4.4999999999999998E-2</v>
      </c>
      <c r="M36" s="108">
        <v>1</v>
      </c>
    </row>
    <row r="37" spans="2:13" ht="19" x14ac:dyDescent="0.35">
      <c r="B37" s="110" t="s">
        <v>50</v>
      </c>
      <c r="C37" s="111">
        <v>45.232654999999966</v>
      </c>
      <c r="D37" s="111">
        <v>50.933227430000017</v>
      </c>
      <c r="E37" s="111">
        <v>24.236999999999995</v>
      </c>
      <c r="F37" s="112">
        <v>7.8476903643769731</v>
      </c>
      <c r="G37" s="113">
        <v>-0.442</v>
      </c>
      <c r="H37" s="113">
        <v>0.16200000000000001</v>
      </c>
      <c r="I37" s="111">
        <v>7.9463756927011104</v>
      </c>
      <c r="J37" s="111">
        <v>8.5890177118932343</v>
      </c>
      <c r="K37" s="114">
        <v>8.9755235089284611</v>
      </c>
      <c r="L37" s="113">
        <v>4.5999999999999999E-2</v>
      </c>
      <c r="M37" s="115">
        <v>1</v>
      </c>
    </row>
    <row r="38" spans="2:13" x14ac:dyDescent="0.35">
      <c r="B38" s="46"/>
      <c r="C38" s="88"/>
      <c r="D38" s="88"/>
      <c r="E38" s="88"/>
      <c r="F38" s="88"/>
      <c r="G38" s="116"/>
      <c r="H38" s="116"/>
      <c r="I38" s="88"/>
      <c r="J38" s="88"/>
      <c r="K38" s="88"/>
      <c r="L38" s="116"/>
      <c r="M38" s="116"/>
    </row>
    <row r="39" spans="2:13" x14ac:dyDescent="0.35">
      <c r="B39" s="46" t="s">
        <v>51</v>
      </c>
      <c r="C39" s="88"/>
      <c r="D39" s="88"/>
      <c r="E39" s="88"/>
      <c r="F39" s="88"/>
      <c r="G39" s="117"/>
      <c r="H39" s="117"/>
      <c r="I39" s="88"/>
      <c r="J39" s="88"/>
      <c r="K39" s="88"/>
      <c r="L39" s="117"/>
      <c r="M39" s="117"/>
    </row>
    <row r="40" spans="2:13" x14ac:dyDescent="0.35">
      <c r="B40" s="118" t="s">
        <v>52</v>
      </c>
      <c r="C40" s="75">
        <v>12.147269999999999</v>
      </c>
      <c r="D40" s="75">
        <v>36.064999999999998</v>
      </c>
      <c r="E40" s="75">
        <v>39.941000000000003</v>
      </c>
      <c r="F40" s="76">
        <v>13.900518082372679</v>
      </c>
      <c r="G40" s="119">
        <v>4.5999999999999999E-2</v>
      </c>
      <c r="H40" s="119">
        <v>0.107</v>
      </c>
      <c r="I40" s="75">
        <v>14.523261292462974</v>
      </c>
      <c r="J40" s="75">
        <v>15.170999999999999</v>
      </c>
      <c r="K40" s="75">
        <v>15.853695</v>
      </c>
      <c r="L40" s="119">
        <v>4.4999999999999998E-2</v>
      </c>
      <c r="M40" s="120">
        <v>8.3000000000000004E-2</v>
      </c>
    </row>
    <row r="41" spans="2:13" x14ac:dyDescent="0.35">
      <c r="B41" s="57" t="s">
        <v>53</v>
      </c>
      <c r="C41" s="88">
        <v>38.179395</v>
      </c>
      <c r="D41" s="88">
        <v>7.3179999999999996</v>
      </c>
      <c r="E41" s="88">
        <v>6.907</v>
      </c>
      <c r="F41" s="101">
        <v>43.689929553846177</v>
      </c>
      <c r="G41" s="121">
        <v>4.5999999999999999E-2</v>
      </c>
      <c r="H41" s="121">
        <v>0.14299999999999999</v>
      </c>
      <c r="I41" s="88">
        <v>45.64723839785848</v>
      </c>
      <c r="J41" s="88">
        <v>47.677999999999997</v>
      </c>
      <c r="K41" s="88">
        <v>49.823509999999992</v>
      </c>
      <c r="L41" s="121">
        <v>4.4999999999999998E-2</v>
      </c>
      <c r="M41" s="122">
        <v>0.26200000000000001</v>
      </c>
    </row>
    <row r="42" spans="2:13" x14ac:dyDescent="0.35">
      <c r="B42" s="57" t="s">
        <v>54</v>
      </c>
      <c r="C42" s="88">
        <v>95.274939999999987</v>
      </c>
      <c r="D42" s="88">
        <v>235.374</v>
      </c>
      <c r="E42" s="88">
        <v>253.86799999999999</v>
      </c>
      <c r="F42" s="101">
        <v>109.02622780813893</v>
      </c>
      <c r="G42" s="121">
        <v>4.5999999999999999E-2</v>
      </c>
      <c r="H42" s="121">
        <v>0.749</v>
      </c>
      <c r="I42" s="88">
        <v>113.91060281394354</v>
      </c>
      <c r="J42" s="88">
        <v>118.979</v>
      </c>
      <c r="K42" s="88">
        <v>124.33305499999999</v>
      </c>
      <c r="L42" s="121">
        <v>4.4999999999999998E-2</v>
      </c>
      <c r="M42" s="122">
        <v>0.65400000000000003</v>
      </c>
    </row>
    <row r="43" spans="2:13" x14ac:dyDescent="0.35">
      <c r="B43" s="70" t="s">
        <v>55</v>
      </c>
      <c r="C43" s="81">
        <v>145.60160499999998</v>
      </c>
      <c r="D43" s="81">
        <v>278.75700000000001</v>
      </c>
      <c r="E43" s="81">
        <v>300.71600000000001</v>
      </c>
      <c r="F43" s="106">
        <v>166.61667544435778</v>
      </c>
      <c r="G43" s="107">
        <v>4.5999999999999999E-2</v>
      </c>
      <c r="H43" s="107">
        <v>1</v>
      </c>
      <c r="I43" s="81">
        <v>174.081102504265</v>
      </c>
      <c r="J43" s="81">
        <v>181.828</v>
      </c>
      <c r="K43" s="81">
        <v>190.01025999999996</v>
      </c>
      <c r="L43" s="107">
        <v>4.4999999999999998E-2</v>
      </c>
      <c r="M43" s="108">
        <v>1</v>
      </c>
    </row>
    <row r="44" spans="2:13" x14ac:dyDescent="0.35">
      <c r="B44" s="57" t="s">
        <v>56</v>
      </c>
      <c r="C44" s="88">
        <v>120.473</v>
      </c>
      <c r="D44" s="88">
        <v>165.53399999999999</v>
      </c>
      <c r="E44" s="88">
        <v>195.34700000000001</v>
      </c>
      <c r="F44" s="101">
        <v>137.86119143953198</v>
      </c>
      <c r="G44" s="121">
        <v>4.5999999999999999E-2</v>
      </c>
      <c r="H44" s="121">
        <v>0.72499999999999998</v>
      </c>
      <c r="I44" s="88">
        <v>144.03737281602301</v>
      </c>
      <c r="J44" s="88">
        <v>150.44703590633603</v>
      </c>
      <c r="K44" s="88">
        <v>157.21715252212115</v>
      </c>
      <c r="L44" s="121">
        <v>4.4999999999999998E-2</v>
      </c>
      <c r="M44" s="122">
        <v>0.82699999999999996</v>
      </c>
    </row>
    <row r="45" spans="2:13" x14ac:dyDescent="0.35">
      <c r="B45" s="123" t="s">
        <v>57</v>
      </c>
      <c r="C45" s="88">
        <v>21.076789999999995</v>
      </c>
      <c r="D45" s="88">
        <v>103.83799999999999</v>
      </c>
      <c r="E45" s="88">
        <v>95.700999999999993</v>
      </c>
      <c r="F45" s="101">
        <v>24.118859670804355</v>
      </c>
      <c r="G45" s="121">
        <v>4.5999999999999999E-2</v>
      </c>
      <c r="H45" s="121">
        <v>0.245</v>
      </c>
      <c r="I45" s="88">
        <v>25.199384584056389</v>
      </c>
      <c r="J45" s="88">
        <v>26.320757198046895</v>
      </c>
      <c r="K45" s="88">
        <v>27.505191271959003</v>
      </c>
      <c r="L45" s="121">
        <v>4.4999999999999998E-2</v>
      </c>
      <c r="M45" s="122">
        <v>0.14499999999999999</v>
      </c>
    </row>
    <row r="46" spans="2:13" x14ac:dyDescent="0.35">
      <c r="B46" s="123" t="s">
        <v>58</v>
      </c>
      <c r="C46" s="88">
        <v>4.0522549999999997</v>
      </c>
      <c r="D46" s="88">
        <v>9.3849999999999998</v>
      </c>
      <c r="E46" s="88">
        <v>9.6679999999999993</v>
      </c>
      <c r="F46" s="101">
        <v>4.6371278404024201</v>
      </c>
      <c r="G46" s="121">
        <v>4.5999999999999999E-2</v>
      </c>
      <c r="H46" s="121">
        <v>0.03</v>
      </c>
      <c r="I46" s="88">
        <v>4.8448711676524479</v>
      </c>
      <c r="J46" s="88">
        <v>5.0604679346129826</v>
      </c>
      <c r="K46" s="88">
        <v>5.288188991670566</v>
      </c>
      <c r="L46" s="121">
        <v>4.4999999999999998E-2</v>
      </c>
      <c r="M46" s="122">
        <v>2.8000000000000001E-2</v>
      </c>
    </row>
    <row r="47" spans="2:13" x14ac:dyDescent="0.35">
      <c r="B47" s="70" t="s">
        <v>59</v>
      </c>
      <c r="C47" s="81">
        <v>145.602045</v>
      </c>
      <c r="D47" s="81">
        <v>278.75699999999995</v>
      </c>
      <c r="E47" s="81">
        <v>300.71600000000001</v>
      </c>
      <c r="F47" s="106">
        <v>166.61717895073875</v>
      </c>
      <c r="G47" s="107">
        <v>4.5999999999999999E-2</v>
      </c>
      <c r="H47" s="107">
        <v>1</v>
      </c>
      <c r="I47" s="81">
        <v>174.08162856773185</v>
      </c>
      <c r="J47" s="81">
        <v>181.82826103899589</v>
      </c>
      <c r="K47" s="81">
        <v>190.01053278575074</v>
      </c>
      <c r="L47" s="107">
        <v>4.4999999999999998E-2</v>
      </c>
      <c r="M47" s="108">
        <v>1</v>
      </c>
    </row>
    <row r="48" spans="2:13" x14ac:dyDescent="0.35">
      <c r="B48" s="124"/>
      <c r="C48" s="125"/>
      <c r="D48" s="125"/>
      <c r="E48" s="126"/>
      <c r="F48" s="126"/>
      <c r="G48" s="126"/>
      <c r="H48" s="126"/>
      <c r="I48" s="126"/>
      <c r="J48" s="126"/>
      <c r="K48" s="127"/>
      <c r="L48" s="127"/>
      <c r="M48" s="127"/>
    </row>
    <row r="49" spans="2:13" x14ac:dyDescent="0.35"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9"/>
      <c r="M49" s="130"/>
    </row>
    <row r="50" spans="2:13" x14ac:dyDescent="0.35">
      <c r="B50" s="131"/>
      <c r="C50" s="132"/>
      <c r="D50" s="53"/>
      <c r="E50" s="53"/>
      <c r="F50" s="133"/>
      <c r="G50" s="133"/>
      <c r="H50" s="133"/>
      <c r="I50" s="53"/>
      <c r="J50" s="134"/>
      <c r="K50" s="129"/>
      <c r="L50" s="129"/>
      <c r="M50" s="129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1FB0C-896A-43F8-B372-DB1E914A9C48}">
  <dimension ref="B1:U13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15</v>
      </c>
    </row>
    <row r="2" spans="2:21" x14ac:dyDescent="0.35">
      <c r="B2" s="195" t="s">
        <v>60</v>
      </c>
      <c r="C2" s="202"/>
      <c r="D2" s="202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</row>
    <row r="3" spans="2:21" x14ac:dyDescent="0.35">
      <c r="B3" s="135"/>
      <c r="C3" s="203" t="s">
        <v>61</v>
      </c>
      <c r="D3" s="204"/>
      <c r="E3" s="136" t="s">
        <v>62</v>
      </c>
      <c r="F3" s="205" t="s">
        <v>91</v>
      </c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137"/>
      <c r="T3" s="206" t="s">
        <v>63</v>
      </c>
      <c r="U3" s="208" t="s">
        <v>64</v>
      </c>
    </row>
    <row r="4" spans="2:21" ht="47.5" x14ac:dyDescent="0.35">
      <c r="B4" s="138"/>
      <c r="C4" s="139" t="s">
        <v>65</v>
      </c>
      <c r="D4" s="140" t="s">
        <v>66</v>
      </c>
      <c r="E4" s="210" t="s">
        <v>67</v>
      </c>
      <c r="F4" s="211"/>
      <c r="G4" s="212"/>
      <c r="H4" s="210" t="s">
        <v>68</v>
      </c>
      <c r="I4" s="211"/>
      <c r="J4" s="212"/>
      <c r="K4" s="210" t="s">
        <v>69</v>
      </c>
      <c r="L4" s="211"/>
      <c r="M4" s="211"/>
      <c r="N4" s="211"/>
      <c r="O4" s="211"/>
      <c r="P4" s="211"/>
      <c r="Q4" s="211"/>
      <c r="R4" s="211"/>
      <c r="S4" s="212"/>
      <c r="T4" s="207"/>
      <c r="U4" s="209"/>
    </row>
    <row r="5" spans="2:21" x14ac:dyDescent="0.35">
      <c r="B5" s="141"/>
      <c r="C5" s="142"/>
      <c r="D5" s="143"/>
      <c r="E5" s="210" t="s">
        <v>8</v>
      </c>
      <c r="F5" s="211"/>
      <c r="G5" s="212"/>
      <c r="H5" s="210" t="s">
        <v>9</v>
      </c>
      <c r="I5" s="211"/>
      <c r="J5" s="212"/>
      <c r="K5" s="210" t="s">
        <v>10</v>
      </c>
      <c r="L5" s="211"/>
      <c r="M5" s="212"/>
      <c r="N5" s="210" t="s">
        <v>11</v>
      </c>
      <c r="O5" s="211"/>
      <c r="P5" s="212"/>
      <c r="Q5" s="210" t="s">
        <v>12</v>
      </c>
      <c r="R5" s="211"/>
      <c r="S5" s="212"/>
      <c r="T5" s="144" t="s">
        <v>24</v>
      </c>
      <c r="U5" s="145"/>
    </row>
    <row r="6" spans="2:21" ht="20" x14ac:dyDescent="0.35">
      <c r="B6" s="146" t="s">
        <v>70</v>
      </c>
      <c r="C6" s="147"/>
      <c r="D6" s="148"/>
      <c r="E6" s="149" t="s">
        <v>71</v>
      </c>
      <c r="F6" s="150" t="s">
        <v>72</v>
      </c>
      <c r="G6" s="151" t="s">
        <v>73</v>
      </c>
      <c r="H6" s="149" t="s">
        <v>71</v>
      </c>
      <c r="I6" s="150" t="s">
        <v>72</v>
      </c>
      <c r="J6" s="151" t="s">
        <v>73</v>
      </c>
      <c r="K6" s="149" t="s">
        <v>71</v>
      </c>
      <c r="L6" s="150" t="s">
        <v>72</v>
      </c>
      <c r="M6" s="151" t="s">
        <v>73</v>
      </c>
      <c r="N6" s="149" t="s">
        <v>71</v>
      </c>
      <c r="O6" s="150" t="s">
        <v>72</v>
      </c>
      <c r="P6" s="151" t="s">
        <v>73</v>
      </c>
      <c r="Q6" s="149" t="s">
        <v>71</v>
      </c>
      <c r="R6" s="150" t="s">
        <v>72</v>
      </c>
      <c r="S6" s="151" t="s">
        <v>73</v>
      </c>
      <c r="T6" s="152" t="s">
        <v>74</v>
      </c>
      <c r="U6" s="153"/>
    </row>
    <row r="7" spans="2:21" x14ac:dyDescent="0.35">
      <c r="B7" s="154" t="s">
        <v>75</v>
      </c>
      <c r="C7" s="155">
        <v>138</v>
      </c>
      <c r="D7" s="156">
        <v>138</v>
      </c>
      <c r="E7" s="157">
        <v>135</v>
      </c>
      <c r="F7" s="158">
        <v>105.64099999999999</v>
      </c>
      <c r="G7" s="159">
        <v>0.78252592592592585</v>
      </c>
      <c r="H7" s="157">
        <v>138</v>
      </c>
      <c r="I7" s="158">
        <v>115.831</v>
      </c>
      <c r="J7" s="159">
        <v>0.83935507246376817</v>
      </c>
      <c r="K7" s="157">
        <v>117</v>
      </c>
      <c r="L7" s="158">
        <v>120.79740543548685</v>
      </c>
      <c r="M7" s="159">
        <v>1.0324564567135628</v>
      </c>
      <c r="N7" s="157">
        <v>117</v>
      </c>
      <c r="O7" s="158">
        <v>125.94996811028628</v>
      </c>
      <c r="P7" s="159">
        <v>1.0764954539340708</v>
      </c>
      <c r="Q7" s="157">
        <v>117</v>
      </c>
      <c r="R7" s="158">
        <v>131.61699999999999</v>
      </c>
      <c r="S7" s="158">
        <v>1.1249316239316238</v>
      </c>
      <c r="T7" s="160">
        <v>-5.354001255567542E-2</v>
      </c>
      <c r="U7" s="160">
        <v>1</v>
      </c>
    </row>
    <row r="8" spans="2:21" x14ac:dyDescent="0.35">
      <c r="B8" s="161" t="s">
        <v>76</v>
      </c>
      <c r="C8" s="162">
        <v>15</v>
      </c>
      <c r="D8" s="162">
        <v>15</v>
      </c>
      <c r="E8" s="163">
        <v>0</v>
      </c>
      <c r="F8" s="164">
        <v>0</v>
      </c>
      <c r="G8" s="165">
        <v>0</v>
      </c>
      <c r="H8" s="163">
        <v>15</v>
      </c>
      <c r="I8" s="164">
        <v>3.2570000000000001</v>
      </c>
      <c r="J8" s="165">
        <v>0.21713333333333334</v>
      </c>
      <c r="K8" s="163">
        <v>42</v>
      </c>
      <c r="L8" s="164">
        <v>16.443000000000001</v>
      </c>
      <c r="M8" s="165">
        <v>0.39150000000000001</v>
      </c>
      <c r="N8" s="163">
        <v>42</v>
      </c>
      <c r="O8" s="164">
        <v>18.173999999999999</v>
      </c>
      <c r="P8" s="165">
        <v>0.43271428571428572</v>
      </c>
      <c r="Q8" s="166">
        <v>42</v>
      </c>
      <c r="R8" s="164">
        <v>18.991</v>
      </c>
      <c r="S8" s="164">
        <v>0.45216666666666666</v>
      </c>
      <c r="T8" s="167">
        <v>0.40945974641297833</v>
      </c>
      <c r="U8" s="168">
        <v>0.29640468227424749</v>
      </c>
    </row>
    <row r="9" spans="2:21" x14ac:dyDescent="0.35">
      <c r="B9" s="161" t="s">
        <v>77</v>
      </c>
      <c r="C9" s="169">
        <v>88</v>
      </c>
      <c r="D9" s="169">
        <v>88</v>
      </c>
      <c r="E9" s="170">
        <v>65</v>
      </c>
      <c r="F9" s="171">
        <v>48.491999999999997</v>
      </c>
      <c r="G9" s="172">
        <v>0.74603076923076916</v>
      </c>
      <c r="H9" s="170">
        <v>88</v>
      </c>
      <c r="I9" s="171">
        <v>51.015000000000001</v>
      </c>
      <c r="J9" s="172">
        <v>0.57971590909090909</v>
      </c>
      <c r="K9" s="170">
        <v>30</v>
      </c>
      <c r="L9" s="171">
        <v>23.143405435486848</v>
      </c>
      <c r="M9" s="172">
        <v>0.77144684784956163</v>
      </c>
      <c r="N9" s="170">
        <v>30</v>
      </c>
      <c r="O9" s="171">
        <v>25.128968110286273</v>
      </c>
      <c r="P9" s="172">
        <v>0.8376322703428758</v>
      </c>
      <c r="Q9" s="173">
        <v>30</v>
      </c>
      <c r="R9" s="171">
        <v>26.260999999999999</v>
      </c>
      <c r="S9" s="171">
        <v>0.87536666666666663</v>
      </c>
      <c r="T9" s="174">
        <v>-0.30142528722942841</v>
      </c>
      <c r="U9" s="175">
        <v>0.35172798216276474</v>
      </c>
    </row>
    <row r="10" spans="2:21" x14ac:dyDescent="0.35">
      <c r="B10" s="161" t="s">
        <v>78</v>
      </c>
      <c r="C10" s="169">
        <v>21</v>
      </c>
      <c r="D10" s="169">
        <v>21</v>
      </c>
      <c r="E10" s="170">
        <v>39</v>
      </c>
      <c r="F10" s="171">
        <v>36.265999999999998</v>
      </c>
      <c r="G10" s="172">
        <v>0.9298974358974359</v>
      </c>
      <c r="H10" s="170">
        <v>21</v>
      </c>
      <c r="I10" s="171">
        <v>40.670999999999999</v>
      </c>
      <c r="J10" s="172">
        <v>1.9367142857142856</v>
      </c>
      <c r="K10" s="170">
        <v>14</v>
      </c>
      <c r="L10" s="171">
        <v>18.564</v>
      </c>
      <c r="M10" s="172">
        <v>1.3260000000000001</v>
      </c>
      <c r="N10" s="170">
        <v>14</v>
      </c>
      <c r="O10" s="171">
        <v>19.346</v>
      </c>
      <c r="P10" s="172">
        <v>1.3818571428571429</v>
      </c>
      <c r="Q10" s="173">
        <v>14</v>
      </c>
      <c r="R10" s="171">
        <v>20.216000000000001</v>
      </c>
      <c r="S10" s="171">
        <v>1.4440000000000002</v>
      </c>
      <c r="T10" s="174">
        <v>-0.12641953526370109</v>
      </c>
      <c r="U10" s="175">
        <v>0.12778706800445933</v>
      </c>
    </row>
    <row r="11" spans="2:21" x14ac:dyDescent="0.35">
      <c r="B11" s="161" t="s">
        <v>79</v>
      </c>
      <c r="C11" s="176">
        <v>14</v>
      </c>
      <c r="D11" s="176">
        <v>14</v>
      </c>
      <c r="E11" s="177">
        <v>31</v>
      </c>
      <c r="F11" s="178">
        <v>20.882999999999999</v>
      </c>
      <c r="G11" s="179">
        <v>0.67364516129032259</v>
      </c>
      <c r="H11" s="177">
        <v>14</v>
      </c>
      <c r="I11" s="178">
        <v>20.888000000000002</v>
      </c>
      <c r="J11" s="179">
        <v>1.4920000000000002</v>
      </c>
      <c r="K11" s="177">
        <v>31</v>
      </c>
      <c r="L11" s="178">
        <v>62.646999999999998</v>
      </c>
      <c r="M11" s="179">
        <v>2.0208709677419354</v>
      </c>
      <c r="N11" s="177">
        <v>31</v>
      </c>
      <c r="O11" s="178">
        <v>63.301000000000002</v>
      </c>
      <c r="P11" s="179">
        <v>2.0419677419354838</v>
      </c>
      <c r="Q11" s="180">
        <v>31</v>
      </c>
      <c r="R11" s="178">
        <v>66.149000000000001</v>
      </c>
      <c r="S11" s="178">
        <v>2.1338387096774194</v>
      </c>
      <c r="T11" s="181">
        <v>0.30340050837886889</v>
      </c>
      <c r="U11" s="182">
        <v>0.22408026755852845</v>
      </c>
    </row>
    <row r="12" spans="2:21" x14ac:dyDescent="0.35">
      <c r="B12" s="228" t="s">
        <v>89</v>
      </c>
      <c r="C12" s="183"/>
      <c r="D12" s="183"/>
      <c r="E12" s="183"/>
      <c r="F12" s="183"/>
      <c r="G12" s="183"/>
      <c r="H12" s="183"/>
      <c r="I12" s="184"/>
      <c r="J12" s="184"/>
      <c r="K12" s="183"/>
      <c r="L12" s="184"/>
      <c r="M12" s="184"/>
      <c r="N12" s="183"/>
      <c r="O12" s="184"/>
      <c r="P12" s="184"/>
      <c r="Q12" s="183"/>
      <c r="R12" s="184"/>
      <c r="S12" s="184"/>
      <c r="T12" s="185"/>
      <c r="U12" s="185"/>
    </row>
    <row r="13" spans="2:21" x14ac:dyDescent="0.35"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973CDC-FDB5-457A-AB5F-45CC8CC2105E}"/>
</file>

<file path=customXml/itemProps2.xml><?xml version="1.0" encoding="utf-8"?>
<ds:datastoreItem xmlns:ds="http://schemas.openxmlformats.org/officeDocument/2006/customXml" ds:itemID="{1E8794D1-61B6-4754-9977-3E548C21406B}"/>
</file>

<file path=customXml/itemProps3.xml><?xml version="1.0" encoding="utf-8"?>
<ds:datastoreItem xmlns:ds="http://schemas.openxmlformats.org/officeDocument/2006/customXml" ds:itemID="{A33114AC-A3D7-42C9-B66A-834287F88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NSGPerfom</vt:lpstr>
      <vt:lpstr>NSGFinancial</vt:lpstr>
      <vt:lpstr>NSGPersonnel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2025-02-16T16:06:51Z</dcterms:created>
  <dcterms:modified xsi:type="dcterms:W3CDTF">2025-02-18T08:01:31Z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